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Clinical Stuff\Clinical Competencies\master files\Calipso Competencies\"/>
    </mc:Choice>
  </mc:AlternateContent>
  <bookViews>
    <workbookView xWindow="0" yWindow="0" windowWidth="14370" windowHeight="5115"/>
  </bookViews>
  <sheets>
    <sheet name="Sheet1" sheetId="1" r:id="rId1"/>
  </sheets>
  <definedNames>
    <definedName name="_xlnm.Print_Area" localSheetId="0">Sheet1!$B$1:$E$150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25" i="1" l="1"/>
  <c r="E124" i="1"/>
  <c r="L121" i="1"/>
  <c r="K121" i="1"/>
  <c r="I121" i="1"/>
  <c r="H121" i="1"/>
  <c r="D127" i="1"/>
  <c r="D125" i="1"/>
  <c r="D124" i="1"/>
  <c r="D121" i="1" l="1"/>
  <c r="E121" i="1"/>
  <c r="G19" i="1" l="1"/>
  <c r="F19" i="1"/>
  <c r="G18" i="1"/>
  <c r="F18" i="1"/>
  <c r="G17" i="1"/>
  <c r="F17" i="1"/>
  <c r="G16" i="1"/>
  <c r="F16" i="1"/>
  <c r="G15" i="1"/>
  <c r="F15" i="1"/>
  <c r="G14" i="1"/>
  <c r="F14" i="1"/>
  <c r="C114" i="1" l="1"/>
  <c r="C113" i="1"/>
  <c r="C112" i="1"/>
  <c r="C63" i="1"/>
  <c r="C37" i="1"/>
  <c r="C62" i="1"/>
  <c r="C61" i="1"/>
  <c r="C36" i="1"/>
  <c r="C35" i="1"/>
  <c r="G86" i="1"/>
  <c r="F86" i="1"/>
  <c r="G85" i="1"/>
  <c r="F85" i="1"/>
  <c r="G84" i="1"/>
  <c r="F84" i="1"/>
  <c r="G83" i="1"/>
  <c r="F83" i="1"/>
  <c r="G82" i="1"/>
  <c r="F82" i="1"/>
  <c r="G81" i="1"/>
  <c r="F81" i="1"/>
  <c r="G80" i="1"/>
  <c r="F80" i="1"/>
  <c r="G79" i="1"/>
  <c r="F79" i="1"/>
  <c r="G78" i="1"/>
  <c r="F78" i="1"/>
  <c r="E92" i="1"/>
  <c r="E93" i="1" s="1"/>
  <c r="D92" i="1"/>
  <c r="D93" i="1" s="1"/>
  <c r="E91" i="1"/>
  <c r="I122" i="1" s="1"/>
  <c r="D91" i="1"/>
  <c r="H122" i="1" s="1"/>
  <c r="E88" i="1"/>
  <c r="D88" i="1"/>
  <c r="G87" i="1"/>
  <c r="F87" i="1"/>
  <c r="G77" i="1"/>
  <c r="F77" i="1"/>
  <c r="G76" i="1"/>
  <c r="F76" i="1"/>
  <c r="G75" i="1"/>
  <c r="F75" i="1"/>
  <c r="G74" i="1"/>
  <c r="F74" i="1"/>
  <c r="G73" i="1"/>
  <c r="F73" i="1"/>
  <c r="G72" i="1"/>
  <c r="F72" i="1"/>
  <c r="G71" i="1"/>
  <c r="F71" i="1"/>
  <c r="G70" i="1"/>
  <c r="F70" i="1"/>
  <c r="G69" i="1"/>
  <c r="E89" i="1" s="1"/>
  <c r="F69" i="1"/>
  <c r="D89" i="1" s="1"/>
  <c r="E55" i="1"/>
  <c r="E56" i="1" s="1"/>
  <c r="D55" i="1"/>
  <c r="D56" i="1" s="1"/>
  <c r="E54" i="1"/>
  <c r="D54" i="1"/>
  <c r="E51" i="1"/>
  <c r="D51" i="1"/>
  <c r="G50" i="1"/>
  <c r="F50" i="1"/>
  <c r="G49" i="1"/>
  <c r="F49" i="1"/>
  <c r="G48" i="1"/>
  <c r="F48" i="1"/>
  <c r="G47" i="1"/>
  <c r="F47" i="1"/>
  <c r="G46" i="1"/>
  <c r="F46" i="1"/>
  <c r="G45" i="1"/>
  <c r="F45" i="1"/>
  <c r="G44" i="1"/>
  <c r="F44" i="1"/>
  <c r="G43" i="1"/>
  <c r="E52" i="1" s="1"/>
  <c r="F43" i="1"/>
  <c r="D52" i="1" s="1"/>
  <c r="L122" i="1" l="1"/>
  <c r="K122" i="1"/>
  <c r="D90" i="1"/>
  <c r="E90" i="1"/>
  <c r="D53" i="1"/>
  <c r="E53" i="1"/>
  <c r="E94" i="1" l="1"/>
  <c r="E122" i="1"/>
  <c r="E57" i="1"/>
  <c r="D94" i="1"/>
  <c r="D122" i="1"/>
  <c r="D57" i="1"/>
  <c r="E29" i="1" l="1"/>
  <c r="E28" i="1"/>
  <c r="I120" i="1" s="1"/>
  <c r="E127" i="1" s="1"/>
  <c r="D29" i="1"/>
  <c r="D28" i="1"/>
  <c r="H120" i="1" s="1"/>
  <c r="D25" i="1"/>
  <c r="E25" i="1"/>
  <c r="G24" i="1"/>
  <c r="F24" i="1"/>
  <c r="G23" i="1"/>
  <c r="F23" i="1"/>
  <c r="G22" i="1"/>
  <c r="F22" i="1"/>
  <c r="G21" i="1"/>
  <c r="F21" i="1"/>
  <c r="G20" i="1"/>
  <c r="F20" i="1"/>
  <c r="G13" i="1"/>
  <c r="F13" i="1"/>
  <c r="G12" i="1"/>
  <c r="F12" i="1"/>
  <c r="G11" i="1"/>
  <c r="E26" i="1" s="1"/>
  <c r="F11" i="1"/>
  <c r="D26" i="1" s="1"/>
  <c r="E30" i="1" l="1"/>
  <c r="L120" i="1"/>
  <c r="E128" i="1" s="1"/>
  <c r="E129" i="1" s="1"/>
  <c r="D126" i="1"/>
  <c r="D130" i="1" s="1"/>
  <c r="D30" i="1"/>
  <c r="K120" i="1"/>
  <c r="D128" i="1" s="1"/>
  <c r="D129" i="1" s="1"/>
  <c r="E126" i="1"/>
  <c r="E130" i="1" s="1"/>
  <c r="D27" i="1"/>
  <c r="E27" i="1"/>
  <c r="D31" i="1" l="1"/>
  <c r="D120" i="1"/>
  <c r="E31" i="1"/>
  <c r="E120" i="1"/>
</calcChain>
</file>

<file path=xl/sharedStrings.xml><?xml version="1.0" encoding="utf-8"?>
<sst xmlns="http://schemas.openxmlformats.org/spreadsheetml/2006/main" count="151" uniqueCount="85">
  <si>
    <t>Demonstrates knowledge of etiologies and characteristics of the communication disorder.</t>
  </si>
  <si>
    <t>Interprets, integrates, and synthesizes test results, history, and other behavioral observations to develop diagnoses.</t>
  </si>
  <si>
    <t>CALIPSO Clinical Performance Evaluation Form</t>
  </si>
  <si>
    <t>Assessment/Evaluation</t>
  </si>
  <si>
    <t>Student</t>
  </si>
  <si>
    <t>Clinical Instructor</t>
  </si>
  <si>
    <t>Semester &amp; Year</t>
  </si>
  <si>
    <t>Grade Period</t>
  </si>
  <si>
    <t>Final</t>
  </si>
  <si>
    <t>Total Score</t>
  </si>
  <si>
    <t>Total Competencies Scored</t>
  </si>
  <si>
    <t>Average</t>
  </si>
  <si>
    <t>Highest Score</t>
  </si>
  <si>
    <t>Lowest Score</t>
  </si>
  <si>
    <t>Midterm</t>
  </si>
  <si>
    <t>A passing grade (for clinic that is a B-/80% or higher) can be obtained by achieving an average rating of 80 or better for each of the 4 general competency categories. Any student receiving a rating of 59 or less on any specific item or 79 or less for a competency category will not pass the clinic.</t>
  </si>
  <si>
    <t>Category Comments</t>
  </si>
  <si>
    <t>Enter a grade between 0 and 100 for each competency.</t>
  </si>
  <si>
    <t>Edits to ensure documentation is free of errors in sentence structure, grammar, spelling, punctuation and capitalization.</t>
  </si>
  <si>
    <t>Written work adheres to the appropriate format and is coherent and appropriate for the defined audience.</t>
  </si>
  <si>
    <t>Writing</t>
  </si>
  <si>
    <t>Professional Behavior/Preparedness, Interaction and Personal Qualities</t>
  </si>
  <si>
    <t>Is prepared to discuss all department forms coherently, effectively and submits them promptly.</t>
  </si>
  <si>
    <t>Asks for help when appropriate.</t>
  </si>
  <si>
    <t>Reviews books, research articles and lecture notes pertinent to ensure adherence to evidence-based clinical practices.</t>
  </si>
  <si>
    <t>Possesses knowledge of contemporary professional issues and advocacy (includes trends in professional practice, and ASHA practice policies and guidelines.</t>
  </si>
  <si>
    <t xml:space="preserve">Communicates effectively, recognizing the needs, values, preferred mode of communication, and cultural/linguistic background of the client, family, caregiver, and relevant others. </t>
  </si>
  <si>
    <t>Implements advice/guidelines/recommendations of the Clinical Instructor promptly.</t>
  </si>
  <si>
    <t>Provides counseling regarding communication disorders to clients, family, caregivers, and relevant others.</t>
  </si>
  <si>
    <t>Collaborates with other professionals in case management.</t>
  </si>
  <si>
    <t>Adheres to the ASHA Code of Ethics and conducts him or herself in a professional, ethical manner.</t>
  </si>
  <si>
    <t>Complies with the department dress code.</t>
  </si>
  <si>
    <t>Notifies the Clinical Instructor of any client or clinician absences, per department and clinic policies.</t>
  </si>
  <si>
    <t>Sufficient preparation has been given to each session.</t>
  </si>
  <si>
    <t>Maintains client confidentiality and complies with HIPAA regulations.</t>
  </si>
  <si>
    <t xml:space="preserve">Maintains awareness of and complies with department and clinic policies. </t>
  </si>
  <si>
    <t>Overall Comments</t>
  </si>
  <si>
    <t>Remediation Plan</t>
  </si>
  <si>
    <t>Any Line Item 59 or less?</t>
  </si>
  <si>
    <t>Any Category 79 or less?</t>
  </si>
  <si>
    <t>High Score</t>
  </si>
  <si>
    <t>Low Score</t>
  </si>
  <si>
    <t>Signature of Student</t>
  </si>
  <si>
    <t xml:space="preserve">Date </t>
  </si>
  <si>
    <t>Signature of Clincal Instructor</t>
  </si>
  <si>
    <t>Example Student</t>
  </si>
  <si>
    <t>Example Clinician</t>
  </si>
  <si>
    <t>Spring 2015</t>
  </si>
  <si>
    <t>Independent</t>
  </si>
  <si>
    <t>Minimum Assistance Needed</t>
  </si>
  <si>
    <t>Minimum to Moderate Assistance Needed</t>
  </si>
  <si>
    <t>Moderate Assistance Needed</t>
  </si>
  <si>
    <t>Maximum Assistance Needed</t>
  </si>
  <si>
    <t>Scoring Rubric</t>
  </si>
  <si>
    <t>90-100</t>
  </si>
  <si>
    <t>80-89</t>
  </si>
  <si>
    <t>70-79</t>
  </si>
  <si>
    <t>60-69</t>
  </si>
  <si>
    <t>0-59</t>
  </si>
  <si>
    <t>Enter comments in this box. It should auto wrap, however if not, place cursor over the line between rows on the left sided of the screen. Once you see the cross hairs, click and drag the row down to expand.</t>
  </si>
  <si>
    <t>Assessment</t>
  </si>
  <si>
    <t>Collects case history information and integrates information from clients and/or relevant others.  Listens to client/caregiver responses during the interview/testing and follows up with pertinent questions.</t>
  </si>
  <si>
    <t>Prepares interview questions and assessment sufficiently enough to be completed in the time available.</t>
  </si>
  <si>
    <t>Asks interview questions in a concise and focused manner (as observed or by depth, saliency, and quality of the history section of the Assessment report.</t>
  </si>
  <si>
    <t>Selects appropriate evaluation instruments/procedures for the presenting diagnosis.</t>
  </si>
  <si>
    <t>Reviews and practices the selected test sufficiently enough to administer and scores diagnostic tests correctly.</t>
  </si>
  <si>
    <t>Administers an oral motor exam with some ease when applicable.</t>
  </si>
  <si>
    <t>Uses informal, but systematic observations for the purpose of supporting formal testing.</t>
  </si>
  <si>
    <t>Adapts evaluation procedures to meet client/patient needs.  Uses an appropriate stimulus presentation rate for the client being assessed.</t>
  </si>
  <si>
    <t>Appropriately reinforces testing (client’s) behavior rather than item correctness/incorrectness.</t>
  </si>
  <si>
    <t>Does not teach during the test except for the purpose of assessing stimulability.</t>
  </si>
  <si>
    <t>Makes appropriate recommendations for intervention and refers clients for appropriate services.</t>
  </si>
  <si>
    <t>Long term goals are directly aligned with test findings, interpretation of the test findings and the client’s needs.</t>
  </si>
  <si>
    <t>Writes focused interview questions that cover the pertinent areas.  This may be observed directly or identified through the history section of the Assessment Report.</t>
  </si>
  <si>
    <t>Summarizes the test results, takes into account the historical information and develops a written diagnostic statement that describes the speech/language/hearing problem(s) being addressed, functional communication status and prognosis for therapy.</t>
  </si>
  <si>
    <t>Writes functional, measurable long-term goals.</t>
  </si>
  <si>
    <t>Displays effective written communication in all professional writing.  Provides the client/caregiver with a well-written and descriptive closing conference outline.</t>
  </si>
  <si>
    <t>Demonstrates appropriate writing style by selecting the appropriate tone, sentence length, phrasing and use of professional terminology.</t>
  </si>
  <si>
    <t>Assessment Plan, Assessment Report and subsequent drafts, and Closing Conference Outline are completed according to established deadlines.</t>
  </si>
  <si>
    <t xml:space="preserve">Clinician conferences with the Clinical Instructor prior to assessment and discusses foundation for basic human communication disorders associated with client’s specific diagnosis.  </t>
  </si>
  <si>
    <t>Researches previous diagnoses and medical terminology as applicable to their client.</t>
  </si>
  <si>
    <t>Establishes an effective therapeutic relationship with the client and caregivers (i.e. emotionally-safe, promotes fairness, respect and supports a productive assessment session.)</t>
  </si>
  <si>
    <t>Is prompt with the initiation of the assessment and completes the evaluation in two hours.</t>
  </si>
  <si>
    <t>isplays effective communication with client, family, or other professionals, to clearly and professionally communicate the goal and the desired behaviors for each goal to the client and/or caregiver, and to discuss progress or lack thereof.</t>
  </si>
  <si>
    <t>Note: All lines must be scored</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</si>
</sst>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color theme="1"/>
      <name val="Calibri"/>
      <family val="2"/>
      <scheme val="minor"/>
    </font>
    <font>
      <sz val="11"/>
      <color theme="1"/>
      <name val="Garamond"/>
      <family val="1"/>
    </font>
    <font>
      <b/>
      <sz val="11"/>
      <color theme="1"/>
      <name val="Garamond"/>
      <family val="1"/>
    </font>
    <font>
      <b/>
      <sz val="11"/>
      <name val="Garamond"/>
      <family val="1"/>
    </font>
    <font>
      <b/>
      <sz val="10"/>
      <name val="Garamond"/>
      <family val="1"/>
    </font>
    <font>
      <sz val="12"/>
      <color theme="1"/>
      <name val="Garamond"/>
      <family val="1"/>
    </font>
    <font>
      <sz val="11"/>
      <name val="Garamond"/>
      <family val="1"/>
    </font>
    <font>
      <b/>
      <sz val="12"/>
      <color theme="1"/>
      <name val="Garamond"/>
      <family val="1"/>
    </font>
    <font>
      <sz val="14"/>
      <color theme="1"/>
      <name val="Garamond"/>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auto="1"/>
      </top>
      <bottom style="thin">
        <color auto="1"/>
      </bottom>
      <diagonal/>
    </border>
    <border>
      <left/>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40">
    <xf numFmtId="0" fontId="0" fillId="0" borderId="0" xfId="0"/>
    <xf numFmtId="0" fontId="2" fillId="0" borderId="0" xfId="0" applyFont="1" applyAlignment="1" applyProtection="1">
      <protection locked="0"/>
    </xf>
    <xf numFmtId="0" fontId="2" fillId="0" borderId="0" xfId="0" applyFont="1" applyAlignment="1" applyProtection="1">
      <alignment horizontal="right"/>
      <protection locked="0"/>
    </xf>
    <xf numFmtId="0" fontId="2" fillId="0" borderId="0" xfId="0" applyFont="1" applyAlignment="1" applyProtection="1">
      <alignment wrapText="1"/>
      <protection locked="0"/>
    </xf>
    <xf numFmtId="1" fontId="5" fillId="0" borderId="1" xfId="0" applyNumberFormat="1" applyFont="1" applyFill="1" applyBorder="1" applyAlignment="1" applyProtection="1">
      <alignment horizontal="center" wrapText="1"/>
      <protection locked="0"/>
    </xf>
    <xf numFmtId="0" fontId="2" fillId="0" borderId="1" xfId="0" applyFont="1" applyBorder="1" applyAlignment="1" applyProtection="1">
      <protection locked="0"/>
    </xf>
    <xf numFmtId="0" fontId="7" fillId="0" borderId="0" xfId="0" applyFont="1" applyFill="1" applyAlignment="1" applyProtection="1">
      <protection locked="0" hidden="1"/>
    </xf>
    <xf numFmtId="0" fontId="7" fillId="0" borderId="0" xfId="0" applyFont="1" applyFill="1" applyBorder="1" applyAlignment="1" applyProtection="1">
      <alignment horizontal="right" wrapText="1"/>
    </xf>
    <xf numFmtId="1" fontId="2" fillId="0" borderId="1" xfId="1" applyNumberFormat="1" applyFont="1" applyBorder="1" applyAlignment="1" applyProtection="1">
      <protection locked="0"/>
    </xf>
    <xf numFmtId="0" fontId="2" fillId="0" borderId="0" xfId="0" applyFont="1" applyBorder="1" applyAlignment="1" applyProtection="1">
      <protection locked="0"/>
    </xf>
    <xf numFmtId="0" fontId="2" fillId="0" borderId="0" xfId="0" applyFont="1" applyBorder="1" applyAlignment="1" applyProtection="1">
      <alignment wrapText="1"/>
      <protection locked="0"/>
    </xf>
    <xf numFmtId="0" fontId="2" fillId="0" borderId="4" xfId="0" applyFont="1" applyBorder="1" applyAlignment="1" applyProtection="1">
      <protection locked="0"/>
    </xf>
    <xf numFmtId="0" fontId="3" fillId="0" borderId="1" xfId="0" applyFont="1" applyBorder="1" applyAlignment="1" applyProtection="1">
      <alignment horizontal="left"/>
      <protection locked="0"/>
    </xf>
    <xf numFmtId="0" fontId="2" fillId="0" borderId="1" xfId="0" applyFont="1" applyBorder="1" applyAlignment="1" applyProtection="1">
      <alignment wrapText="1"/>
      <protection locked="0"/>
    </xf>
    <xf numFmtId="0" fontId="3" fillId="0" borderId="6" xfId="0" applyFont="1" applyBorder="1" applyAlignment="1" applyProtection="1">
      <alignment horizontal="left"/>
      <protection locked="0"/>
    </xf>
    <xf numFmtId="0" fontId="6" fillId="0" borderId="6" xfId="0" applyFont="1" applyBorder="1" applyAlignment="1" applyProtection="1">
      <alignment vertical="center"/>
      <protection locked="0"/>
    </xf>
    <xf numFmtId="0" fontId="3" fillId="0" borderId="8" xfId="0" applyFont="1" applyBorder="1" applyAlignment="1" applyProtection="1">
      <protection locked="0"/>
    </xf>
    <xf numFmtId="0" fontId="5" fillId="0" borderId="1" xfId="0" applyFont="1" applyFill="1" applyBorder="1" applyAlignment="1" applyProtection="1">
      <alignment horizontal="center" wrapText="1"/>
      <protection locked="0"/>
    </xf>
    <xf numFmtId="0" fontId="6" fillId="0" borderId="1" xfId="0" applyFont="1" applyBorder="1" applyAlignment="1" applyProtection="1">
      <alignment vertical="center" wrapText="1"/>
      <protection locked="0"/>
    </xf>
    <xf numFmtId="0" fontId="2" fillId="0" borderId="2" xfId="0" applyFont="1" applyBorder="1" applyAlignment="1" applyProtection="1">
      <alignment wrapText="1"/>
      <protection locked="0"/>
    </xf>
    <xf numFmtId="0" fontId="2" fillId="0" borderId="3" xfId="0" applyFont="1" applyBorder="1" applyAlignment="1" applyProtection="1">
      <alignment wrapText="1"/>
      <protection locked="0"/>
    </xf>
    <xf numFmtId="0" fontId="3" fillId="0" borderId="1" xfId="0" applyFont="1" applyBorder="1" applyAlignment="1" applyProtection="1">
      <alignment horizontal="center" wrapText="1"/>
      <protection locked="0"/>
    </xf>
    <xf numFmtId="0" fontId="2" fillId="0" borderId="0" xfId="0" applyFont="1" applyBorder="1" applyAlignment="1" applyProtection="1">
      <alignment horizontal="right" wrapText="1"/>
      <protection locked="0"/>
    </xf>
    <xf numFmtId="0" fontId="8" fillId="0" borderId="1" xfId="0" applyFont="1" applyBorder="1" applyAlignment="1" applyProtection="1">
      <alignment horizontal="center" wrapText="1"/>
      <protection locked="0"/>
    </xf>
    <xf numFmtId="0" fontId="3" fillId="0" borderId="2" xfId="0" applyFont="1" applyBorder="1" applyAlignment="1" applyProtection="1">
      <protection locked="0"/>
    </xf>
    <xf numFmtId="0" fontId="3" fillId="0" borderId="2" xfId="0" applyFont="1" applyBorder="1" applyAlignment="1" applyProtection="1">
      <alignment horizontal="center"/>
      <protection locked="0"/>
    </xf>
    <xf numFmtId="0" fontId="3" fillId="0" borderId="5" xfId="0" applyFont="1" applyBorder="1" applyAlignment="1" applyProtection="1">
      <alignment horizontal="center"/>
      <protection locked="0"/>
    </xf>
    <xf numFmtId="0" fontId="3" fillId="0" borderId="0" xfId="0" applyFont="1" applyAlignment="1" applyProtection="1">
      <alignment horizontal="center" wrapText="1"/>
      <protection locked="0"/>
    </xf>
    <xf numFmtId="1" fontId="5" fillId="0" borderId="9" xfId="0" applyNumberFormat="1" applyFont="1" applyFill="1" applyBorder="1" applyAlignment="1" applyProtection="1">
      <alignment horizontal="center" wrapText="1"/>
      <protection locked="0"/>
    </xf>
    <xf numFmtId="0" fontId="5" fillId="0" borderId="9" xfId="0" applyFont="1" applyFill="1" applyBorder="1" applyAlignment="1" applyProtection="1">
      <alignment horizontal="center" wrapText="1"/>
      <protection locked="0"/>
    </xf>
    <xf numFmtId="0" fontId="2" fillId="0" borderId="0" xfId="0" applyFont="1" applyAlignment="1" applyProtection="1">
      <alignment horizontal="right" wrapText="1"/>
      <protection locked="0"/>
    </xf>
    <xf numFmtId="1" fontId="2" fillId="0" borderId="1" xfId="0" applyNumberFormat="1" applyFont="1" applyBorder="1" applyAlignment="1" applyProtection="1">
      <protection locked="0"/>
    </xf>
    <xf numFmtId="0" fontId="2" fillId="0" borderId="4" xfId="0" applyFont="1" applyBorder="1" applyAlignment="1" applyProtection="1">
      <alignment wrapText="1"/>
      <protection locked="0"/>
    </xf>
    <xf numFmtId="0" fontId="2" fillId="0" borderId="1" xfId="0" applyFont="1" applyBorder="1" applyAlignment="1" applyProtection="1">
      <alignment horizontal="left" wrapText="1"/>
      <protection locked="0"/>
    </xf>
    <xf numFmtId="0" fontId="4" fillId="0" borderId="1" xfId="0" applyFont="1" applyFill="1" applyBorder="1" applyAlignment="1" applyProtection="1">
      <alignment horizontal="center" wrapText="1"/>
      <protection locked="0"/>
    </xf>
    <xf numFmtId="0" fontId="9" fillId="0" borderId="0" xfId="0" applyFont="1" applyAlignment="1" applyProtection="1">
      <alignment horizontal="center"/>
      <protection locked="0"/>
    </xf>
    <xf numFmtId="0" fontId="2" fillId="0" borderId="1" xfId="0" applyFont="1" applyBorder="1" applyAlignment="1" applyProtection="1">
      <alignment horizontal="center"/>
      <protection locked="0"/>
    </xf>
    <xf numFmtId="0" fontId="3" fillId="0" borderId="7" xfId="0" applyFont="1" applyBorder="1" applyAlignment="1" applyProtection="1">
      <alignment horizontal="center"/>
      <protection locked="0"/>
    </xf>
    <xf numFmtId="0" fontId="3" fillId="0" borderId="6" xfId="0" applyFont="1" applyBorder="1" applyAlignment="1" applyProtection="1">
      <alignment horizontal="center"/>
      <protection locked="0"/>
    </xf>
    <xf numFmtId="0" fontId="2" fillId="0" borderId="0" xfId="0" applyFont="1" applyAlignment="1" applyProtection="1">
      <alignment horizontal="center"/>
      <protection locked="0"/>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47"/>
  <sheetViews>
    <sheetView tabSelected="1" zoomScaleNormal="100" zoomScaleSheetLayoutView="85" workbookViewId="0">
      <selection activeCell="S128" sqref="S128"/>
    </sheetView>
  </sheetViews>
  <sheetFormatPr defaultRowHeight="15" x14ac:dyDescent="0.25"/>
  <cols>
    <col min="1" max="1" width="1.7109375" style="1" customWidth="1"/>
    <col min="2" max="2" width="19" style="1" bestFit="1" customWidth="1"/>
    <col min="3" max="3" width="114.85546875" style="3" bestFit="1" customWidth="1"/>
    <col min="4" max="4" width="17.7109375" style="1" customWidth="1"/>
    <col min="5" max="5" width="17" style="1" customWidth="1"/>
    <col min="6" max="7" width="2" style="1" hidden="1" customWidth="1"/>
    <col min="8" max="8" width="8" style="1" hidden="1" customWidth="1"/>
    <col min="9" max="9" width="6.7109375" style="1" hidden="1" customWidth="1"/>
    <col min="10" max="10" width="2.5703125" style="1" hidden="1" customWidth="1"/>
    <col min="11" max="11" width="8" style="1" hidden="1" customWidth="1"/>
    <col min="12" max="12" width="6.7109375" style="1" hidden="1" customWidth="1"/>
    <col min="13" max="13" width="0" style="1" hidden="1" customWidth="1"/>
    <col min="14" max="16384" width="9.140625" style="1"/>
  </cols>
  <sheetData>
    <row r="1" spans="2:7" ht="18.75" x14ac:dyDescent="0.3">
      <c r="B1" s="35" t="s">
        <v>2</v>
      </c>
      <c r="C1" s="35"/>
      <c r="D1" s="35"/>
      <c r="E1" s="35"/>
    </row>
    <row r="2" spans="2:7" ht="18.75" x14ac:dyDescent="0.3">
      <c r="B2" s="35" t="s">
        <v>60</v>
      </c>
      <c r="C2" s="35"/>
      <c r="D2" s="35"/>
      <c r="E2" s="35"/>
    </row>
    <row r="3" spans="2:7" x14ac:dyDescent="0.25">
      <c r="B3" s="2" t="s">
        <v>4</v>
      </c>
      <c r="C3" s="19" t="s">
        <v>45</v>
      </c>
    </row>
    <row r="4" spans="2:7" x14ac:dyDescent="0.25">
      <c r="B4" s="2" t="s">
        <v>5</v>
      </c>
      <c r="C4" s="20" t="s">
        <v>46</v>
      </c>
    </row>
    <row r="5" spans="2:7" x14ac:dyDescent="0.25">
      <c r="B5" s="2" t="s">
        <v>6</v>
      </c>
      <c r="C5" s="20" t="s">
        <v>47</v>
      </c>
    </row>
    <row r="7" spans="2:7" ht="45" x14ac:dyDescent="0.25">
      <c r="C7" s="3" t="s">
        <v>15</v>
      </c>
    </row>
    <row r="8" spans="2:7" x14ac:dyDescent="0.25">
      <c r="C8" s="3" t="s">
        <v>84</v>
      </c>
    </row>
    <row r="9" spans="2:7" x14ac:dyDescent="0.25">
      <c r="C9" s="25" t="s">
        <v>3</v>
      </c>
      <c r="D9" s="34" t="s">
        <v>7</v>
      </c>
      <c r="E9" s="34"/>
    </row>
    <row r="10" spans="2:7" x14ac:dyDescent="0.25">
      <c r="B10" s="14"/>
      <c r="C10" s="21" t="s">
        <v>17</v>
      </c>
      <c r="D10" s="4" t="s">
        <v>14</v>
      </c>
      <c r="E10" s="17" t="s">
        <v>8</v>
      </c>
    </row>
    <row r="11" spans="2:7" ht="31.5" x14ac:dyDescent="0.25">
      <c r="B11" s="15">
        <v>1</v>
      </c>
      <c r="C11" s="18" t="s">
        <v>61</v>
      </c>
      <c r="D11" s="5">
        <v>1</v>
      </c>
      <c r="E11" s="5">
        <v>1</v>
      </c>
      <c r="F11" s="6">
        <f>IF(D11&gt;0, 1)</f>
        <v>1</v>
      </c>
      <c r="G11" s="6">
        <f>IF(E11&gt;0, 1)</f>
        <v>1</v>
      </c>
    </row>
    <row r="12" spans="2:7" ht="15.75" x14ac:dyDescent="0.25">
      <c r="B12" s="15">
        <v>2</v>
      </c>
      <c r="C12" s="18" t="s">
        <v>62</v>
      </c>
      <c r="D12" s="5">
        <v>1</v>
      </c>
      <c r="E12" s="5">
        <v>1</v>
      </c>
      <c r="F12" s="6">
        <f t="shared" ref="F12:F24" si="0">IF(D12&gt;0, 1)</f>
        <v>1</v>
      </c>
      <c r="G12" s="6">
        <f t="shared" ref="G12:G24" si="1">IF(E12&gt;0, 1)</f>
        <v>1</v>
      </c>
    </row>
    <row r="13" spans="2:7" ht="31.5" x14ac:dyDescent="0.25">
      <c r="B13" s="15">
        <v>3</v>
      </c>
      <c r="C13" s="18" t="s">
        <v>63</v>
      </c>
      <c r="D13" s="5">
        <v>1</v>
      </c>
      <c r="E13" s="5">
        <v>1</v>
      </c>
      <c r="F13" s="6">
        <f t="shared" si="0"/>
        <v>1</v>
      </c>
      <c r="G13" s="6">
        <f t="shared" si="1"/>
        <v>1</v>
      </c>
    </row>
    <row r="14" spans="2:7" ht="15.75" x14ac:dyDescent="0.25">
      <c r="B14" s="15">
        <v>4</v>
      </c>
      <c r="C14" s="18" t="s">
        <v>64</v>
      </c>
      <c r="D14" s="5">
        <v>1</v>
      </c>
      <c r="E14" s="5">
        <v>1</v>
      </c>
      <c r="F14" s="6">
        <f t="shared" ref="F14:F19" si="2">IF(D14&gt;0, 1)</f>
        <v>1</v>
      </c>
      <c r="G14" s="6">
        <f t="shared" ref="G14:G19" si="3">IF(E14&gt;0, 1)</f>
        <v>1</v>
      </c>
    </row>
    <row r="15" spans="2:7" ht="15.75" x14ac:dyDescent="0.25">
      <c r="B15" s="15">
        <v>5</v>
      </c>
      <c r="C15" s="18" t="s">
        <v>65</v>
      </c>
      <c r="D15" s="5">
        <v>1</v>
      </c>
      <c r="E15" s="5">
        <v>1</v>
      </c>
      <c r="F15" s="6">
        <f t="shared" si="2"/>
        <v>1</v>
      </c>
      <c r="G15" s="6">
        <f t="shared" si="3"/>
        <v>1</v>
      </c>
    </row>
    <row r="16" spans="2:7" ht="15.75" x14ac:dyDescent="0.25">
      <c r="B16" s="15">
        <v>6</v>
      </c>
      <c r="C16" s="18" t="s">
        <v>66</v>
      </c>
      <c r="D16" s="5">
        <v>1</v>
      </c>
      <c r="E16" s="5">
        <v>1</v>
      </c>
      <c r="F16" s="6">
        <f t="shared" si="2"/>
        <v>1</v>
      </c>
      <c r="G16" s="6">
        <f t="shared" si="3"/>
        <v>1</v>
      </c>
    </row>
    <row r="17" spans="2:7" ht="15.75" x14ac:dyDescent="0.25">
      <c r="B17" s="15">
        <v>7</v>
      </c>
      <c r="C17" s="18" t="s">
        <v>67</v>
      </c>
      <c r="D17" s="5">
        <v>1</v>
      </c>
      <c r="E17" s="5">
        <v>1</v>
      </c>
      <c r="F17" s="6">
        <f t="shared" si="2"/>
        <v>1</v>
      </c>
      <c r="G17" s="6">
        <f t="shared" si="3"/>
        <v>1</v>
      </c>
    </row>
    <row r="18" spans="2:7" ht="31.5" x14ac:dyDescent="0.25">
      <c r="B18" s="15">
        <v>8</v>
      </c>
      <c r="C18" s="18" t="s">
        <v>68</v>
      </c>
      <c r="D18" s="5">
        <v>1</v>
      </c>
      <c r="E18" s="5">
        <v>1</v>
      </c>
      <c r="F18" s="6">
        <f t="shared" si="2"/>
        <v>1</v>
      </c>
      <c r="G18" s="6">
        <f t="shared" si="3"/>
        <v>1</v>
      </c>
    </row>
    <row r="19" spans="2:7" ht="15.75" x14ac:dyDescent="0.25">
      <c r="B19" s="15">
        <v>9</v>
      </c>
      <c r="C19" s="18" t="s">
        <v>69</v>
      </c>
      <c r="D19" s="5">
        <v>1</v>
      </c>
      <c r="E19" s="5">
        <v>1</v>
      </c>
      <c r="F19" s="6">
        <f t="shared" si="2"/>
        <v>1</v>
      </c>
      <c r="G19" s="6">
        <f t="shared" si="3"/>
        <v>1</v>
      </c>
    </row>
    <row r="20" spans="2:7" ht="15.75" x14ac:dyDescent="0.25">
      <c r="B20" s="15">
        <v>10</v>
      </c>
      <c r="C20" s="18" t="s">
        <v>70</v>
      </c>
      <c r="D20" s="5">
        <v>1</v>
      </c>
      <c r="E20" s="5">
        <v>1</v>
      </c>
      <c r="F20" s="6">
        <f t="shared" si="0"/>
        <v>1</v>
      </c>
      <c r="G20" s="6">
        <f t="shared" si="1"/>
        <v>1</v>
      </c>
    </row>
    <row r="21" spans="2:7" ht="15.75" x14ac:dyDescent="0.25">
      <c r="B21" s="15">
        <v>11</v>
      </c>
      <c r="C21" s="18" t="s">
        <v>0</v>
      </c>
      <c r="D21" s="5">
        <v>1</v>
      </c>
      <c r="E21" s="5">
        <v>1</v>
      </c>
      <c r="F21" s="6">
        <f t="shared" si="0"/>
        <v>1</v>
      </c>
      <c r="G21" s="6">
        <f t="shared" si="1"/>
        <v>1</v>
      </c>
    </row>
    <row r="22" spans="2:7" ht="15.75" x14ac:dyDescent="0.25">
      <c r="B22" s="15">
        <v>12</v>
      </c>
      <c r="C22" s="18" t="s">
        <v>1</v>
      </c>
      <c r="D22" s="5">
        <v>1</v>
      </c>
      <c r="E22" s="5">
        <v>1</v>
      </c>
      <c r="F22" s="6">
        <f t="shared" si="0"/>
        <v>1</v>
      </c>
      <c r="G22" s="6">
        <f t="shared" si="1"/>
        <v>1</v>
      </c>
    </row>
    <row r="23" spans="2:7" ht="15.75" x14ac:dyDescent="0.25">
      <c r="B23" s="15">
        <v>13</v>
      </c>
      <c r="C23" s="18" t="s">
        <v>71</v>
      </c>
      <c r="D23" s="5">
        <v>1</v>
      </c>
      <c r="E23" s="5">
        <v>1</v>
      </c>
      <c r="F23" s="6">
        <f t="shared" si="0"/>
        <v>1</v>
      </c>
      <c r="G23" s="6">
        <f t="shared" si="1"/>
        <v>1</v>
      </c>
    </row>
    <row r="24" spans="2:7" ht="15.75" x14ac:dyDescent="0.25">
      <c r="B24" s="15">
        <v>14</v>
      </c>
      <c r="C24" s="18" t="s">
        <v>72</v>
      </c>
      <c r="D24" s="5">
        <v>1</v>
      </c>
      <c r="E24" s="5">
        <v>1</v>
      </c>
      <c r="F24" s="6">
        <f t="shared" si="0"/>
        <v>1</v>
      </c>
      <c r="G24" s="6">
        <f t="shared" si="1"/>
        <v>1</v>
      </c>
    </row>
    <row r="25" spans="2:7" x14ac:dyDescent="0.25">
      <c r="B25" s="9"/>
      <c r="C25" s="7" t="s">
        <v>9</v>
      </c>
      <c r="D25" s="5">
        <f>SUM(D11:D24)</f>
        <v>14</v>
      </c>
      <c r="E25" s="5">
        <f>SUM(E11:E24)</f>
        <v>14</v>
      </c>
    </row>
    <row r="26" spans="2:7" x14ac:dyDescent="0.25">
      <c r="B26" s="9"/>
      <c r="C26" s="7" t="s">
        <v>10</v>
      </c>
      <c r="D26" s="5">
        <f>SUM(F11:F24)</f>
        <v>14</v>
      </c>
      <c r="E26" s="5">
        <f>SUM(G11:G24)</f>
        <v>14</v>
      </c>
    </row>
    <row r="27" spans="2:7" x14ac:dyDescent="0.25">
      <c r="B27" s="9"/>
      <c r="C27" s="7" t="s">
        <v>11</v>
      </c>
      <c r="D27" s="8">
        <f>SUM(D25/D26)</f>
        <v>1</v>
      </c>
      <c r="E27" s="8">
        <f>SUM(E25/E26)</f>
        <v>1</v>
      </c>
    </row>
    <row r="28" spans="2:7" x14ac:dyDescent="0.25">
      <c r="B28" s="9"/>
      <c r="C28" s="22" t="s">
        <v>12</v>
      </c>
      <c r="D28" s="5">
        <f>LARGE(D11:D24, 1)</f>
        <v>1</v>
      </c>
      <c r="E28" s="5">
        <f>LARGE(E11:E24, 1)</f>
        <v>1</v>
      </c>
    </row>
    <row r="29" spans="2:7" x14ac:dyDescent="0.25">
      <c r="B29" s="9"/>
      <c r="C29" s="22" t="s">
        <v>13</v>
      </c>
      <c r="D29" s="5">
        <f>SMALL(D11:D24,1)</f>
        <v>1</v>
      </c>
      <c r="E29" s="5">
        <f>SMALL(E11:E24,1)</f>
        <v>1</v>
      </c>
    </row>
    <row r="30" spans="2:7" ht="30" customHeight="1" x14ac:dyDescent="0.25">
      <c r="B30" s="9"/>
      <c r="C30" s="10"/>
      <c r="D30" s="10" t="str">
        <f>IF(D29&lt;60,"CLINIC FAILED: Score 59 or less ","")</f>
        <v xml:space="preserve">CLINIC FAILED: Score 59 or less </v>
      </c>
      <c r="E30" s="10" t="str">
        <f>IF(E29&lt;60,"CLINIC FAILED: Score 59 or less ","")</f>
        <v xml:space="preserve">CLINIC FAILED: Score 59 or less </v>
      </c>
    </row>
    <row r="31" spans="2:7" ht="30" customHeight="1" x14ac:dyDescent="0.25">
      <c r="B31" s="9"/>
      <c r="C31" s="23" t="s">
        <v>16</v>
      </c>
      <c r="D31" s="10" t="str">
        <f>IF(D27&lt;80,"CLINIC FAILED: Average 79 or less","")</f>
        <v>CLINIC FAILED: Average 79 or less</v>
      </c>
      <c r="E31" s="10" t="str">
        <f>IF(E27&lt;80,"CLINIC FAILED: Average 79 or less","")</f>
        <v>CLINIC FAILED: Average 79 or less</v>
      </c>
    </row>
    <row r="32" spans="2:7" ht="30" x14ac:dyDescent="0.25">
      <c r="B32" s="16" t="s">
        <v>14</v>
      </c>
      <c r="C32" s="13" t="s">
        <v>59</v>
      </c>
      <c r="D32" s="9"/>
      <c r="E32" s="9"/>
    </row>
    <row r="33" spans="2:7" ht="60" customHeight="1" x14ac:dyDescent="0.25">
      <c r="B33" s="16" t="s">
        <v>8</v>
      </c>
      <c r="C33" s="13"/>
      <c r="D33" s="9"/>
      <c r="E33" s="9"/>
    </row>
    <row r="34" spans="2:7" x14ac:dyDescent="0.25">
      <c r="D34" s="9"/>
      <c r="E34" s="9"/>
    </row>
    <row r="35" spans="2:7" x14ac:dyDescent="0.25">
      <c r="B35" s="2" t="s">
        <v>4</v>
      </c>
      <c r="C35" s="19" t="str">
        <f>C3</f>
        <v>Example Student</v>
      </c>
    </row>
    <row r="36" spans="2:7" x14ac:dyDescent="0.25">
      <c r="B36" s="2" t="s">
        <v>5</v>
      </c>
      <c r="C36" s="20" t="str">
        <f>C4</f>
        <v>Example Clinician</v>
      </c>
    </row>
    <row r="37" spans="2:7" x14ac:dyDescent="0.25">
      <c r="B37" s="2" t="s">
        <v>6</v>
      </c>
      <c r="C37" s="20" t="str">
        <f>C5</f>
        <v>Spring 2015</v>
      </c>
    </row>
    <row r="39" spans="2:7" ht="45" x14ac:dyDescent="0.25">
      <c r="C39" s="3" t="s">
        <v>15</v>
      </c>
    </row>
    <row r="40" spans="2:7" x14ac:dyDescent="0.25">
      <c r="C40" s="3" t="s">
        <v>84</v>
      </c>
    </row>
    <row r="41" spans="2:7" x14ac:dyDescent="0.25">
      <c r="B41" s="24"/>
      <c r="C41" s="26" t="s">
        <v>20</v>
      </c>
      <c r="D41" s="34" t="s">
        <v>7</v>
      </c>
      <c r="E41" s="34"/>
    </row>
    <row r="42" spans="2:7" x14ac:dyDescent="0.25">
      <c r="B42" s="14"/>
      <c r="C42" s="21" t="s">
        <v>17</v>
      </c>
      <c r="D42" s="4" t="s">
        <v>14</v>
      </c>
      <c r="E42" s="17" t="s">
        <v>8</v>
      </c>
    </row>
    <row r="43" spans="2:7" ht="15.75" x14ac:dyDescent="0.25">
      <c r="B43" s="15">
        <v>1</v>
      </c>
      <c r="C43" s="18" t="s">
        <v>18</v>
      </c>
      <c r="D43" s="5">
        <v>1</v>
      </c>
      <c r="E43" s="5">
        <v>1</v>
      </c>
      <c r="F43" s="6">
        <f>IF(D43&gt;0, 1)</f>
        <v>1</v>
      </c>
      <c r="G43" s="6">
        <f>IF(E43&gt;0, 1)</f>
        <v>1</v>
      </c>
    </row>
    <row r="44" spans="2:7" ht="31.5" x14ac:dyDescent="0.25">
      <c r="B44" s="15">
        <v>2</v>
      </c>
      <c r="C44" s="18" t="s">
        <v>73</v>
      </c>
      <c r="D44" s="5">
        <v>1</v>
      </c>
      <c r="E44" s="5">
        <v>1</v>
      </c>
      <c r="F44" s="6">
        <f t="shared" ref="F44:F50" si="4">IF(D44&gt;0, 1)</f>
        <v>1</v>
      </c>
      <c r="G44" s="6">
        <f t="shared" ref="G44:G50" si="5">IF(E44&gt;0, 1)</f>
        <v>1</v>
      </c>
    </row>
    <row r="45" spans="2:7" ht="15.75" x14ac:dyDescent="0.25">
      <c r="B45" s="15">
        <v>3</v>
      </c>
      <c r="C45" s="18" t="s">
        <v>19</v>
      </c>
      <c r="D45" s="5">
        <v>1</v>
      </c>
      <c r="E45" s="5">
        <v>1</v>
      </c>
      <c r="F45" s="6">
        <f t="shared" si="4"/>
        <v>1</v>
      </c>
      <c r="G45" s="6">
        <f t="shared" si="5"/>
        <v>1</v>
      </c>
    </row>
    <row r="46" spans="2:7" ht="47.25" x14ac:dyDescent="0.25">
      <c r="B46" s="15">
        <v>4</v>
      </c>
      <c r="C46" s="18" t="s">
        <v>74</v>
      </c>
      <c r="D46" s="5">
        <v>1</v>
      </c>
      <c r="E46" s="5">
        <v>1</v>
      </c>
      <c r="F46" s="6">
        <f t="shared" si="4"/>
        <v>1</v>
      </c>
      <c r="G46" s="6">
        <f t="shared" si="5"/>
        <v>1</v>
      </c>
    </row>
    <row r="47" spans="2:7" ht="15.75" x14ac:dyDescent="0.25">
      <c r="B47" s="15">
        <v>5</v>
      </c>
      <c r="C47" s="18" t="s">
        <v>75</v>
      </c>
      <c r="D47" s="5">
        <v>1</v>
      </c>
      <c r="E47" s="5">
        <v>1</v>
      </c>
      <c r="F47" s="6">
        <f t="shared" si="4"/>
        <v>1</v>
      </c>
      <c r="G47" s="6">
        <f t="shared" si="5"/>
        <v>1</v>
      </c>
    </row>
    <row r="48" spans="2:7" ht="31.5" x14ac:dyDescent="0.25">
      <c r="B48" s="15">
        <v>6</v>
      </c>
      <c r="C48" s="18" t="s">
        <v>76</v>
      </c>
      <c r="D48" s="5">
        <v>1</v>
      </c>
      <c r="E48" s="5">
        <v>1</v>
      </c>
      <c r="F48" s="6">
        <f t="shared" si="4"/>
        <v>1</v>
      </c>
      <c r="G48" s="6">
        <f t="shared" si="5"/>
        <v>1</v>
      </c>
    </row>
    <row r="49" spans="2:7" ht="31.5" x14ac:dyDescent="0.25">
      <c r="B49" s="15">
        <v>7</v>
      </c>
      <c r="C49" s="18" t="s">
        <v>77</v>
      </c>
      <c r="D49" s="5">
        <v>1</v>
      </c>
      <c r="E49" s="5">
        <v>1</v>
      </c>
      <c r="F49" s="6">
        <f t="shared" si="4"/>
        <v>1</v>
      </c>
      <c r="G49" s="6">
        <f t="shared" si="5"/>
        <v>1</v>
      </c>
    </row>
    <row r="50" spans="2:7" ht="31.5" x14ac:dyDescent="0.25">
      <c r="B50" s="15">
        <v>8</v>
      </c>
      <c r="C50" s="18" t="s">
        <v>78</v>
      </c>
      <c r="D50" s="5">
        <v>1</v>
      </c>
      <c r="E50" s="5">
        <v>1</v>
      </c>
      <c r="F50" s="6">
        <f t="shared" si="4"/>
        <v>1</v>
      </c>
      <c r="G50" s="6">
        <f t="shared" si="5"/>
        <v>1</v>
      </c>
    </row>
    <row r="51" spans="2:7" x14ac:dyDescent="0.25">
      <c r="B51" s="9"/>
      <c r="C51" s="7" t="s">
        <v>9</v>
      </c>
      <c r="D51" s="5">
        <f>SUM(D43:D50)</f>
        <v>8</v>
      </c>
      <c r="E51" s="5">
        <f>SUM(E43:E50)</f>
        <v>8</v>
      </c>
    </row>
    <row r="52" spans="2:7" x14ac:dyDescent="0.25">
      <c r="B52" s="9"/>
      <c r="C52" s="7" t="s">
        <v>10</v>
      </c>
      <c r="D52" s="5">
        <f>SUM(F43:F50)</f>
        <v>8</v>
      </c>
      <c r="E52" s="5">
        <f>SUM(G43:G50)</f>
        <v>8</v>
      </c>
    </row>
    <row r="53" spans="2:7" x14ac:dyDescent="0.25">
      <c r="B53" s="9"/>
      <c r="C53" s="7" t="s">
        <v>11</v>
      </c>
      <c r="D53" s="8">
        <f>SUM(D51/D52)</f>
        <v>1</v>
      </c>
      <c r="E53" s="8">
        <f>SUM(E51/E52)</f>
        <v>1</v>
      </c>
    </row>
    <row r="54" spans="2:7" x14ac:dyDescent="0.25">
      <c r="B54" s="9"/>
      <c r="C54" s="22" t="s">
        <v>12</v>
      </c>
      <c r="D54" s="5">
        <f>LARGE(D43:D50, 1)</f>
        <v>1</v>
      </c>
      <c r="E54" s="5">
        <f>LARGE(E43:E50, 1)</f>
        <v>1</v>
      </c>
    </row>
    <row r="55" spans="2:7" x14ac:dyDescent="0.25">
      <c r="B55" s="9"/>
      <c r="C55" s="22" t="s">
        <v>13</v>
      </c>
      <c r="D55" s="5">
        <f>SMALL(D43:D50,1)</f>
        <v>1</v>
      </c>
      <c r="E55" s="5">
        <f>SMALL(E43:E50,1)</f>
        <v>1</v>
      </c>
    </row>
    <row r="56" spans="2:7" ht="15" customHeight="1" x14ac:dyDescent="0.25">
      <c r="B56" s="9"/>
      <c r="C56" s="10"/>
      <c r="D56" s="10" t="str">
        <f>IF(D55&lt;60,"CLINIC FAILED: Score 59 or less ","")</f>
        <v xml:space="preserve">CLINIC FAILED: Score 59 or less </v>
      </c>
      <c r="E56" s="10" t="str">
        <f>IF(E55&lt;60,"CLINIC FAILED: Score 59 or less ","")</f>
        <v xml:space="preserve">CLINIC FAILED: Score 59 or less </v>
      </c>
    </row>
    <row r="57" spans="2:7" ht="30" x14ac:dyDescent="0.25">
      <c r="B57" s="9"/>
      <c r="C57" s="23" t="s">
        <v>16</v>
      </c>
      <c r="D57" s="10" t="str">
        <f>IF(D53&lt;80,"CLINIC FAILED: Average 79 or less","")</f>
        <v>CLINIC FAILED: Average 79 or less</v>
      </c>
      <c r="E57" s="10" t="str">
        <f>IF(E53&lt;80,"CLINIC FAILED: Average 79 or less","")</f>
        <v>CLINIC FAILED: Average 79 or less</v>
      </c>
    </row>
    <row r="58" spans="2:7" ht="30" x14ac:dyDescent="0.25">
      <c r="B58" s="16" t="s">
        <v>14</v>
      </c>
      <c r="C58" s="13" t="s">
        <v>59</v>
      </c>
      <c r="D58" s="9"/>
      <c r="E58" s="9"/>
    </row>
    <row r="59" spans="2:7" ht="60.75" customHeight="1" x14ac:dyDescent="0.25">
      <c r="B59" s="16" t="s">
        <v>8</v>
      </c>
      <c r="C59" s="13"/>
      <c r="D59" s="9"/>
      <c r="E59" s="9"/>
    </row>
    <row r="60" spans="2:7" x14ac:dyDescent="0.25">
      <c r="D60" s="9"/>
      <c r="E60" s="9"/>
    </row>
    <row r="61" spans="2:7" x14ac:dyDescent="0.25">
      <c r="B61" s="2" t="s">
        <v>4</v>
      </c>
      <c r="C61" s="19" t="str">
        <f>C3</f>
        <v>Example Student</v>
      </c>
    </row>
    <row r="62" spans="2:7" x14ac:dyDescent="0.25">
      <c r="B62" s="2" t="s">
        <v>5</v>
      </c>
      <c r="C62" s="20" t="str">
        <f>C4</f>
        <v>Example Clinician</v>
      </c>
    </row>
    <row r="63" spans="2:7" x14ac:dyDescent="0.25">
      <c r="B63" s="2" t="s">
        <v>6</v>
      </c>
      <c r="C63" s="20" t="str">
        <f>C5</f>
        <v>Spring 2015</v>
      </c>
    </row>
    <row r="64" spans="2:7" ht="9.75" customHeight="1" x14ac:dyDescent="0.25"/>
    <row r="65" spans="2:7" ht="45" x14ac:dyDescent="0.25">
      <c r="C65" s="3" t="s">
        <v>15</v>
      </c>
    </row>
    <row r="66" spans="2:7" x14ac:dyDescent="0.25">
      <c r="C66" s="3" t="s">
        <v>84</v>
      </c>
    </row>
    <row r="67" spans="2:7" x14ac:dyDescent="0.25">
      <c r="B67" s="24"/>
      <c r="C67" s="26" t="s">
        <v>21</v>
      </c>
      <c r="D67" s="34" t="s">
        <v>7</v>
      </c>
      <c r="E67" s="34"/>
    </row>
    <row r="68" spans="2:7" x14ac:dyDescent="0.25">
      <c r="B68" s="14"/>
      <c r="C68" s="21" t="s">
        <v>17</v>
      </c>
      <c r="D68" s="4" t="s">
        <v>14</v>
      </c>
      <c r="E68" s="17" t="s">
        <v>8</v>
      </c>
    </row>
    <row r="69" spans="2:7" ht="31.5" x14ac:dyDescent="0.25">
      <c r="B69" s="15">
        <v>1</v>
      </c>
      <c r="C69" s="18" t="s">
        <v>79</v>
      </c>
      <c r="D69" s="5">
        <v>1</v>
      </c>
      <c r="E69" s="5">
        <v>1</v>
      </c>
      <c r="F69" s="6">
        <f>IF(D69&gt;0, 1)</f>
        <v>1</v>
      </c>
      <c r="G69" s="6">
        <f>IF(E69&gt;0, 1)</f>
        <v>1</v>
      </c>
    </row>
    <row r="70" spans="2:7" ht="15.75" x14ac:dyDescent="0.25">
      <c r="B70" s="15">
        <v>2</v>
      </c>
      <c r="C70" s="18" t="s">
        <v>80</v>
      </c>
      <c r="D70" s="5">
        <v>1</v>
      </c>
      <c r="E70" s="5">
        <v>1</v>
      </c>
      <c r="F70" s="6">
        <f t="shared" ref="F70:F87" si="6">IF(D70&gt;0, 1)</f>
        <v>1</v>
      </c>
      <c r="G70" s="6">
        <f t="shared" ref="G70:G87" si="7">IF(E70&gt;0, 1)</f>
        <v>1</v>
      </c>
    </row>
    <row r="71" spans="2:7" ht="15.75" x14ac:dyDescent="0.25">
      <c r="B71" s="15">
        <v>3</v>
      </c>
      <c r="C71" s="18" t="s">
        <v>22</v>
      </c>
      <c r="D71" s="5">
        <v>1</v>
      </c>
      <c r="E71" s="5">
        <v>1</v>
      </c>
      <c r="F71" s="6">
        <f t="shared" si="6"/>
        <v>1</v>
      </c>
      <c r="G71" s="6">
        <f t="shared" si="7"/>
        <v>1</v>
      </c>
    </row>
    <row r="72" spans="2:7" ht="15.75" x14ac:dyDescent="0.25">
      <c r="B72" s="15">
        <v>4</v>
      </c>
      <c r="C72" s="18" t="s">
        <v>23</v>
      </c>
      <c r="D72" s="5">
        <v>1</v>
      </c>
      <c r="E72" s="5">
        <v>1</v>
      </c>
      <c r="F72" s="6">
        <f t="shared" si="6"/>
        <v>1</v>
      </c>
      <c r="G72" s="6">
        <f t="shared" si="7"/>
        <v>1</v>
      </c>
    </row>
    <row r="73" spans="2:7" ht="15.75" x14ac:dyDescent="0.25">
      <c r="B73" s="15">
        <v>5</v>
      </c>
      <c r="C73" s="18" t="s">
        <v>24</v>
      </c>
      <c r="D73" s="5">
        <v>1</v>
      </c>
      <c r="E73" s="5">
        <v>1</v>
      </c>
      <c r="F73" s="6">
        <f t="shared" si="6"/>
        <v>1</v>
      </c>
      <c r="G73" s="6">
        <f t="shared" si="7"/>
        <v>1</v>
      </c>
    </row>
    <row r="74" spans="2:7" ht="31.5" x14ac:dyDescent="0.25">
      <c r="B74" s="15">
        <v>6</v>
      </c>
      <c r="C74" s="18" t="s">
        <v>25</v>
      </c>
      <c r="D74" s="5">
        <v>1</v>
      </c>
      <c r="E74" s="5">
        <v>1</v>
      </c>
      <c r="F74" s="6">
        <f t="shared" si="6"/>
        <v>1</v>
      </c>
      <c r="G74" s="6">
        <f t="shared" si="7"/>
        <v>1</v>
      </c>
    </row>
    <row r="75" spans="2:7" ht="31.5" x14ac:dyDescent="0.25">
      <c r="B75" s="15">
        <v>7</v>
      </c>
      <c r="C75" s="18" t="s">
        <v>26</v>
      </c>
      <c r="D75" s="5">
        <v>1</v>
      </c>
      <c r="E75" s="5">
        <v>1</v>
      </c>
      <c r="F75" s="6">
        <f t="shared" si="6"/>
        <v>1</v>
      </c>
      <c r="G75" s="6">
        <f t="shared" si="7"/>
        <v>1</v>
      </c>
    </row>
    <row r="76" spans="2:7" ht="31.5" x14ac:dyDescent="0.25">
      <c r="B76" s="15">
        <v>8</v>
      </c>
      <c r="C76" s="18" t="s">
        <v>81</v>
      </c>
      <c r="D76" s="5">
        <v>1</v>
      </c>
      <c r="E76" s="5">
        <v>1</v>
      </c>
      <c r="F76" s="6">
        <f t="shared" si="6"/>
        <v>1</v>
      </c>
      <c r="G76" s="6">
        <f t="shared" si="7"/>
        <v>1</v>
      </c>
    </row>
    <row r="77" spans="2:7" ht="15.75" x14ac:dyDescent="0.25">
      <c r="B77" s="15">
        <v>9</v>
      </c>
      <c r="C77" s="18" t="s">
        <v>27</v>
      </c>
      <c r="D77" s="5">
        <v>1</v>
      </c>
      <c r="E77" s="5">
        <v>1</v>
      </c>
      <c r="F77" s="6">
        <f t="shared" si="6"/>
        <v>1</v>
      </c>
      <c r="G77" s="6">
        <f t="shared" si="7"/>
        <v>1</v>
      </c>
    </row>
    <row r="78" spans="2:7" ht="15.75" x14ac:dyDescent="0.25">
      <c r="B78" s="15">
        <v>10</v>
      </c>
      <c r="C78" s="18" t="s">
        <v>28</v>
      </c>
      <c r="D78" s="5">
        <v>1</v>
      </c>
      <c r="E78" s="5">
        <v>1</v>
      </c>
      <c r="F78" s="6">
        <f>IF(D78&gt;0, 1)</f>
        <v>1</v>
      </c>
      <c r="G78" s="6">
        <f>IF(E78&gt;0, 1)</f>
        <v>1</v>
      </c>
    </row>
    <row r="79" spans="2:7" ht="15.75" x14ac:dyDescent="0.25">
      <c r="B79" s="15">
        <v>11</v>
      </c>
      <c r="C79" s="18" t="s">
        <v>29</v>
      </c>
      <c r="D79" s="5">
        <v>1</v>
      </c>
      <c r="E79" s="5">
        <v>1</v>
      </c>
      <c r="F79" s="6">
        <f t="shared" ref="F79:F86" si="8">IF(D79&gt;0, 1)</f>
        <v>1</v>
      </c>
      <c r="G79" s="6">
        <f t="shared" ref="G79:G86" si="9">IF(E79&gt;0, 1)</f>
        <v>1</v>
      </c>
    </row>
    <row r="80" spans="2:7" ht="31.5" x14ac:dyDescent="0.25">
      <c r="B80" s="15">
        <v>12</v>
      </c>
      <c r="C80" s="18" t="s">
        <v>83</v>
      </c>
      <c r="D80" s="5">
        <v>1</v>
      </c>
      <c r="E80" s="5">
        <v>1</v>
      </c>
      <c r="F80" s="6">
        <f t="shared" si="8"/>
        <v>1</v>
      </c>
      <c r="G80" s="6">
        <f t="shared" si="9"/>
        <v>1</v>
      </c>
    </row>
    <row r="81" spans="2:7" ht="15.75" x14ac:dyDescent="0.25">
      <c r="B81" s="15">
        <v>13</v>
      </c>
      <c r="C81" s="18" t="s">
        <v>30</v>
      </c>
      <c r="D81" s="5">
        <v>1</v>
      </c>
      <c r="E81" s="5">
        <v>1</v>
      </c>
      <c r="F81" s="6">
        <f t="shared" si="8"/>
        <v>1</v>
      </c>
      <c r="G81" s="6">
        <f t="shared" si="9"/>
        <v>1</v>
      </c>
    </row>
    <row r="82" spans="2:7" ht="15.75" x14ac:dyDescent="0.25">
      <c r="B82" s="15">
        <v>14</v>
      </c>
      <c r="C82" s="18" t="s">
        <v>31</v>
      </c>
      <c r="D82" s="5">
        <v>1</v>
      </c>
      <c r="E82" s="5">
        <v>1</v>
      </c>
      <c r="F82" s="6">
        <f t="shared" si="8"/>
        <v>1</v>
      </c>
      <c r="G82" s="6">
        <f t="shared" si="9"/>
        <v>1</v>
      </c>
    </row>
    <row r="83" spans="2:7" ht="15.75" x14ac:dyDescent="0.25">
      <c r="B83" s="15">
        <v>15</v>
      </c>
      <c r="C83" s="18" t="s">
        <v>32</v>
      </c>
      <c r="D83" s="5">
        <v>1</v>
      </c>
      <c r="E83" s="5">
        <v>1</v>
      </c>
      <c r="F83" s="6">
        <f t="shared" si="8"/>
        <v>1</v>
      </c>
      <c r="G83" s="6">
        <f t="shared" si="9"/>
        <v>1</v>
      </c>
    </row>
    <row r="84" spans="2:7" ht="15.75" x14ac:dyDescent="0.25">
      <c r="B84" s="15">
        <v>16</v>
      </c>
      <c r="C84" s="18" t="s">
        <v>82</v>
      </c>
      <c r="D84" s="5">
        <v>1</v>
      </c>
      <c r="E84" s="5">
        <v>1</v>
      </c>
      <c r="F84" s="6">
        <f t="shared" si="8"/>
        <v>1</v>
      </c>
      <c r="G84" s="6">
        <f t="shared" si="9"/>
        <v>1</v>
      </c>
    </row>
    <row r="85" spans="2:7" ht="15.75" x14ac:dyDescent="0.25">
      <c r="B85" s="15">
        <v>17</v>
      </c>
      <c r="C85" s="18" t="s">
        <v>33</v>
      </c>
      <c r="D85" s="5">
        <v>1</v>
      </c>
      <c r="E85" s="5">
        <v>1</v>
      </c>
      <c r="F85" s="6">
        <f t="shared" si="8"/>
        <v>1</v>
      </c>
      <c r="G85" s="6">
        <f t="shared" si="9"/>
        <v>1</v>
      </c>
    </row>
    <row r="86" spans="2:7" ht="15.75" x14ac:dyDescent="0.25">
      <c r="B86" s="15">
        <v>18</v>
      </c>
      <c r="C86" s="18" t="s">
        <v>34</v>
      </c>
      <c r="D86" s="5">
        <v>1</v>
      </c>
      <c r="E86" s="5">
        <v>1</v>
      </c>
      <c r="F86" s="6">
        <f t="shared" si="8"/>
        <v>1</v>
      </c>
      <c r="G86" s="6">
        <f t="shared" si="9"/>
        <v>1</v>
      </c>
    </row>
    <row r="87" spans="2:7" ht="15.75" x14ac:dyDescent="0.25">
      <c r="B87" s="15">
        <v>19</v>
      </c>
      <c r="C87" s="18" t="s">
        <v>35</v>
      </c>
      <c r="D87" s="5">
        <v>1</v>
      </c>
      <c r="E87" s="5">
        <v>1</v>
      </c>
      <c r="F87" s="6">
        <f t="shared" si="6"/>
        <v>1</v>
      </c>
      <c r="G87" s="6">
        <f t="shared" si="7"/>
        <v>1</v>
      </c>
    </row>
    <row r="88" spans="2:7" x14ac:dyDescent="0.25">
      <c r="B88" s="9"/>
      <c r="C88" s="7" t="s">
        <v>9</v>
      </c>
      <c r="D88" s="5">
        <f>SUM(D69:D87)</f>
        <v>19</v>
      </c>
      <c r="E88" s="5">
        <f>SUM(E69:E87)</f>
        <v>19</v>
      </c>
    </row>
    <row r="89" spans="2:7" x14ac:dyDescent="0.25">
      <c r="B89" s="9"/>
      <c r="C89" s="7" t="s">
        <v>10</v>
      </c>
      <c r="D89" s="5">
        <f>SUM(F69:F87)</f>
        <v>19</v>
      </c>
      <c r="E89" s="5">
        <f>SUM(G69:G87)</f>
        <v>19</v>
      </c>
    </row>
    <row r="90" spans="2:7" x14ac:dyDescent="0.25">
      <c r="B90" s="9"/>
      <c r="C90" s="7" t="s">
        <v>11</v>
      </c>
      <c r="D90" s="8">
        <f>SUM(D88/D89)</f>
        <v>1</v>
      </c>
      <c r="E90" s="8">
        <f>SUM(E88/E89)</f>
        <v>1</v>
      </c>
    </row>
    <row r="91" spans="2:7" x14ac:dyDescent="0.25">
      <c r="B91" s="9"/>
      <c r="C91" s="22" t="s">
        <v>12</v>
      </c>
      <c r="D91" s="5">
        <f>LARGE(D69:D87, 1)</f>
        <v>1</v>
      </c>
      <c r="E91" s="5">
        <f>LARGE(E69:E87, 1)</f>
        <v>1</v>
      </c>
    </row>
    <row r="92" spans="2:7" x14ac:dyDescent="0.25">
      <c r="B92" s="9"/>
      <c r="C92" s="22" t="s">
        <v>13</v>
      </c>
      <c r="D92" s="5">
        <f>SMALL(D69:D87,1)</f>
        <v>1</v>
      </c>
      <c r="E92" s="5">
        <f>SMALL(E69:E87,1)</f>
        <v>1</v>
      </c>
    </row>
    <row r="93" spans="2:7" ht="35.25" customHeight="1" x14ac:dyDescent="0.25">
      <c r="B93" s="9"/>
      <c r="C93" s="10"/>
      <c r="D93" s="10" t="str">
        <f>IF(D92&lt;60,"CLINIC FAILED: Score 59 or less ","")</f>
        <v xml:space="preserve">CLINIC FAILED: Score 59 or less </v>
      </c>
      <c r="E93" s="10" t="str">
        <f>IF(E92&lt;60,"CLINIC FAILED: Score 59 or less ","")</f>
        <v xml:space="preserve">CLINIC FAILED: Score 59 or less </v>
      </c>
    </row>
    <row r="94" spans="2:7" ht="30" x14ac:dyDescent="0.25">
      <c r="B94" s="9"/>
      <c r="C94" s="23" t="s">
        <v>16</v>
      </c>
      <c r="D94" s="10" t="str">
        <f>IF(D90&lt;80,"CLINIC FAILED: Average 79 or less","")</f>
        <v>CLINIC FAILED: Average 79 or less</v>
      </c>
      <c r="E94" s="10" t="str">
        <f>IF(E90&lt;80,"CLINIC FAILED: Average 79 or less","")</f>
        <v>CLINIC FAILED: Average 79 or less</v>
      </c>
    </row>
    <row r="95" spans="2:7" ht="30" x14ac:dyDescent="0.25">
      <c r="B95" s="16" t="s">
        <v>14</v>
      </c>
      <c r="C95" s="13" t="s">
        <v>59</v>
      </c>
      <c r="D95" s="9"/>
      <c r="E95" s="9"/>
    </row>
    <row r="96" spans="2:7" ht="60.75" customHeight="1" x14ac:dyDescent="0.25">
      <c r="B96" s="16" t="s">
        <v>8</v>
      </c>
      <c r="C96" s="13"/>
      <c r="D96" s="9"/>
      <c r="E96" s="9"/>
    </row>
    <row r="97" spans="2:5" x14ac:dyDescent="0.25">
      <c r="D97" s="9"/>
      <c r="E97" s="9"/>
    </row>
    <row r="98" spans="2:5" x14ac:dyDescent="0.25">
      <c r="B98" s="2" t="s">
        <v>4</v>
      </c>
      <c r="C98" s="19"/>
    </row>
    <row r="99" spans="2:5" x14ac:dyDescent="0.25">
      <c r="B99" s="2" t="s">
        <v>5</v>
      </c>
      <c r="C99" s="20"/>
    </row>
    <row r="100" spans="2:5" x14ac:dyDescent="0.25">
      <c r="B100" s="2" t="s">
        <v>6</v>
      </c>
      <c r="C100" s="20"/>
    </row>
    <row r="102" spans="2:5" x14ac:dyDescent="0.25">
      <c r="C102" s="27" t="s">
        <v>36</v>
      </c>
    </row>
    <row r="103" spans="2:5" ht="180" customHeight="1" x14ac:dyDescent="0.25">
      <c r="B103" s="16" t="s">
        <v>14</v>
      </c>
      <c r="C103" s="13" t="s">
        <v>59</v>
      </c>
    </row>
    <row r="104" spans="2:5" ht="180" customHeight="1" x14ac:dyDescent="0.25">
      <c r="B104" s="16" t="s">
        <v>8</v>
      </c>
      <c r="C104" s="13"/>
    </row>
    <row r="106" spans="2:5" x14ac:dyDescent="0.25">
      <c r="C106" s="27" t="s">
        <v>37</v>
      </c>
    </row>
    <row r="107" spans="2:5" ht="180" customHeight="1" x14ac:dyDescent="0.25">
      <c r="C107" s="13"/>
    </row>
    <row r="110" spans="2:5" x14ac:dyDescent="0.25">
      <c r="B110" s="39" t="s">
        <v>2</v>
      </c>
      <c r="C110" s="39"/>
      <c r="D110" s="39"/>
      <c r="E110" s="39"/>
    </row>
    <row r="111" spans="2:5" x14ac:dyDescent="0.25">
      <c r="B111" s="39" t="s">
        <v>60</v>
      </c>
      <c r="C111" s="39"/>
      <c r="D111" s="39"/>
      <c r="E111" s="39"/>
    </row>
    <row r="112" spans="2:5" x14ac:dyDescent="0.25">
      <c r="B112" s="2" t="s">
        <v>4</v>
      </c>
      <c r="C112" s="19" t="str">
        <f>C3</f>
        <v>Example Student</v>
      </c>
    </row>
    <row r="113" spans="2:12" x14ac:dyDescent="0.25">
      <c r="B113" s="2" t="s">
        <v>5</v>
      </c>
      <c r="C113" s="20" t="str">
        <f>C4</f>
        <v>Example Clinician</v>
      </c>
    </row>
    <row r="114" spans="2:12" x14ac:dyDescent="0.25">
      <c r="B114" s="2" t="s">
        <v>6</v>
      </c>
      <c r="C114" s="20" t="str">
        <f>C5</f>
        <v>Spring 2015</v>
      </c>
    </row>
    <row r="116" spans="2:12" ht="45" x14ac:dyDescent="0.25">
      <c r="C116" s="3" t="s">
        <v>15</v>
      </c>
    </row>
    <row r="118" spans="2:12" x14ac:dyDescent="0.25">
      <c r="D118" s="34" t="s">
        <v>7</v>
      </c>
      <c r="E118" s="34"/>
      <c r="H118" s="36" t="s">
        <v>40</v>
      </c>
      <c r="I118" s="36"/>
      <c r="K118" s="36" t="s">
        <v>41</v>
      </c>
      <c r="L118" s="36"/>
    </row>
    <row r="119" spans="2:12" x14ac:dyDescent="0.25">
      <c r="D119" s="28" t="s">
        <v>14</v>
      </c>
      <c r="E119" s="29" t="s">
        <v>8</v>
      </c>
      <c r="H119" s="4" t="s">
        <v>14</v>
      </c>
      <c r="I119" s="17" t="s">
        <v>8</v>
      </c>
      <c r="K119" s="4" t="s">
        <v>14</v>
      </c>
      <c r="L119" s="17" t="s">
        <v>8</v>
      </c>
    </row>
    <row r="120" spans="2:12" x14ac:dyDescent="0.25">
      <c r="C120" s="12" t="s">
        <v>3</v>
      </c>
      <c r="D120" s="31">
        <f>D27</f>
        <v>1</v>
      </c>
      <c r="E120" s="31">
        <f>E27</f>
        <v>1</v>
      </c>
      <c r="H120" s="5">
        <f>D28</f>
        <v>1</v>
      </c>
      <c r="I120" s="5">
        <f>E28</f>
        <v>1</v>
      </c>
      <c r="K120" s="5">
        <f>D29</f>
        <v>1</v>
      </c>
      <c r="L120" s="5">
        <f>E29</f>
        <v>1</v>
      </c>
    </row>
    <row r="121" spans="2:12" x14ac:dyDescent="0.25">
      <c r="C121" s="12" t="s">
        <v>20</v>
      </c>
      <c r="D121" s="31">
        <f>D53</f>
        <v>1</v>
      </c>
      <c r="E121" s="31">
        <f>E53</f>
        <v>1</v>
      </c>
      <c r="H121" s="5">
        <f>D54</f>
        <v>1</v>
      </c>
      <c r="I121" s="5">
        <f>D55</f>
        <v>1</v>
      </c>
      <c r="K121" s="5">
        <f>D55</f>
        <v>1</v>
      </c>
      <c r="L121" s="5">
        <f>E55</f>
        <v>1</v>
      </c>
    </row>
    <row r="122" spans="2:12" x14ac:dyDescent="0.25">
      <c r="C122" s="12" t="s">
        <v>21</v>
      </c>
      <c r="D122" s="31">
        <f>D90</f>
        <v>1</v>
      </c>
      <c r="E122" s="31">
        <f>E90</f>
        <v>1</v>
      </c>
      <c r="H122" s="5">
        <f>D91</f>
        <v>1</v>
      </c>
      <c r="I122" s="5">
        <f>E91</f>
        <v>1</v>
      </c>
      <c r="K122" s="5">
        <f>D92</f>
        <v>1</v>
      </c>
      <c r="L122" s="5">
        <f>E92</f>
        <v>1</v>
      </c>
    </row>
    <row r="124" spans="2:12" x14ac:dyDescent="0.25">
      <c r="C124" s="30" t="s">
        <v>9</v>
      </c>
      <c r="D124" s="5">
        <f>SUM(D25,D51,D88)</f>
        <v>41</v>
      </c>
      <c r="E124" s="5">
        <f>SUM(E25,E51,E88)</f>
        <v>41</v>
      </c>
    </row>
    <row r="125" spans="2:12" x14ac:dyDescent="0.25">
      <c r="C125" s="30" t="s">
        <v>10</v>
      </c>
      <c r="D125" s="5">
        <f>SUM(D26,,D52,D89)</f>
        <v>41</v>
      </c>
      <c r="E125" s="5">
        <f>SUM(E26,E52,E89)</f>
        <v>41</v>
      </c>
    </row>
    <row r="126" spans="2:12" x14ac:dyDescent="0.25">
      <c r="C126" s="30" t="s">
        <v>11</v>
      </c>
      <c r="D126" s="8">
        <f>SUM(D124/D125)</f>
        <v>1</v>
      </c>
      <c r="E126" s="8">
        <f>SUM(E124/E125)</f>
        <v>1</v>
      </c>
    </row>
    <row r="127" spans="2:12" x14ac:dyDescent="0.25">
      <c r="C127" s="30" t="s">
        <v>12</v>
      </c>
      <c r="D127" s="5">
        <f>LARGE(H120:H122, 1)</f>
        <v>1</v>
      </c>
      <c r="E127" s="5">
        <f>LARGE(I120:I122, 1)</f>
        <v>1</v>
      </c>
    </row>
    <row r="128" spans="2:12" x14ac:dyDescent="0.25">
      <c r="C128" s="30" t="s">
        <v>13</v>
      </c>
      <c r="D128" s="5">
        <f>SMALL(K120:K122,1)</f>
        <v>1</v>
      </c>
      <c r="E128" s="5">
        <f>SMALL(L120:L122,1)</f>
        <v>1</v>
      </c>
    </row>
    <row r="129" spans="3:5" x14ac:dyDescent="0.25">
      <c r="C129" s="30" t="s">
        <v>38</v>
      </c>
      <c r="D129" s="13" t="str">
        <f>IF(D128&lt;60,"CLINIC FAILED: Score 59 or less ","NO")</f>
        <v xml:space="preserve">CLINIC FAILED: Score 59 or less </v>
      </c>
      <c r="E129" s="13" t="str">
        <f>IF(E128&lt;60,"CLINIC FAILED: Score 59 or less ","NO")</f>
        <v xml:space="preserve">CLINIC FAILED: Score 59 or less </v>
      </c>
    </row>
    <row r="130" spans="3:5" x14ac:dyDescent="0.25">
      <c r="C130" s="30" t="s">
        <v>39</v>
      </c>
      <c r="D130" s="13" t="str">
        <f>IF(D126&lt;80,"CLINIC FAILED: Average 79 or less","NO")</f>
        <v>CLINIC FAILED: Average 79 or less</v>
      </c>
      <c r="E130" s="13" t="str">
        <f>IF(E126&lt;80,"CLINIC FAILED: Average 79 or less","NO")</f>
        <v>CLINIC FAILED: Average 79 or less</v>
      </c>
    </row>
    <row r="132" spans="3:5" x14ac:dyDescent="0.25">
      <c r="C132" s="37" t="s">
        <v>53</v>
      </c>
      <c r="D132" s="38"/>
    </row>
    <row r="133" spans="3:5" x14ac:dyDescent="0.25">
      <c r="C133" s="33" t="s">
        <v>48</v>
      </c>
      <c r="D133" s="5" t="s">
        <v>54</v>
      </c>
    </row>
    <row r="134" spans="3:5" x14ac:dyDescent="0.25">
      <c r="C134" s="33" t="s">
        <v>49</v>
      </c>
      <c r="D134" s="5" t="s">
        <v>55</v>
      </c>
    </row>
    <row r="135" spans="3:5" x14ac:dyDescent="0.25">
      <c r="C135" s="33" t="s">
        <v>50</v>
      </c>
      <c r="D135" s="5" t="s">
        <v>56</v>
      </c>
    </row>
    <row r="136" spans="3:5" x14ac:dyDescent="0.25">
      <c r="C136" s="33" t="s">
        <v>51</v>
      </c>
      <c r="D136" s="5" t="s">
        <v>57</v>
      </c>
    </row>
    <row r="137" spans="3:5" x14ac:dyDescent="0.25">
      <c r="C137" s="33" t="s">
        <v>52</v>
      </c>
      <c r="D137" s="5" t="s">
        <v>58</v>
      </c>
    </row>
    <row r="140" spans="3:5" x14ac:dyDescent="0.25">
      <c r="E140" s="9"/>
    </row>
    <row r="142" spans="3:5" ht="15.75" thickBot="1" x14ac:dyDescent="0.3">
      <c r="C142" s="32"/>
      <c r="D142" s="11"/>
    </row>
    <row r="143" spans="3:5" x14ac:dyDescent="0.25">
      <c r="C143" s="3" t="s">
        <v>42</v>
      </c>
      <c r="D143" s="1" t="s">
        <v>43</v>
      </c>
    </row>
    <row r="146" spans="3:4" ht="15.75" thickBot="1" x14ac:dyDescent="0.3">
      <c r="C146" s="32"/>
      <c r="D146" s="11"/>
    </row>
    <row r="147" spans="3:4" x14ac:dyDescent="0.25">
      <c r="C147" s="3" t="s">
        <v>44</v>
      </c>
      <c r="D147" s="1" t="s">
        <v>43</v>
      </c>
    </row>
  </sheetData>
  <mergeCells count="11">
    <mergeCell ref="K118:L118"/>
    <mergeCell ref="C132:D132"/>
    <mergeCell ref="B110:E110"/>
    <mergeCell ref="B111:E111"/>
    <mergeCell ref="D118:E118"/>
    <mergeCell ref="H118:I118"/>
    <mergeCell ref="D41:E41"/>
    <mergeCell ref="D67:E67"/>
    <mergeCell ref="D9:E9"/>
    <mergeCell ref="B1:E1"/>
    <mergeCell ref="B2:E2"/>
  </mergeCells>
  <printOptions horizontalCentered="1"/>
  <pageMargins left="0" right="0" top="0" bottom="0" header="0" footer="0"/>
  <pageSetup scale="81" fitToHeight="0" orientation="landscape" r:id="rId1"/>
  <rowBreaks count="4" manualBreakCount="4">
    <brk id="33" min="1" max="4" man="1"/>
    <brk id="60" min="1" max="4" man="1"/>
    <brk id="96" min="1" max="4" man="1"/>
    <brk id="108" min="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CSU, Sacramento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CSUS Machine</dc:creator>
  <cp:lastModifiedBy>CSUS Machine</cp:lastModifiedBy>
  <cp:lastPrinted>2015-01-20T19:17:58Z</cp:lastPrinted>
  <dcterms:created xsi:type="dcterms:W3CDTF">2015-01-08T00:08:09Z</dcterms:created>
  <dcterms:modified xsi:type="dcterms:W3CDTF">2015-01-22T18:18:44Z</dcterms:modified>
</cp:coreProperties>
</file>